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filterPrivacy="1"/>
  <xr:revisionPtr revIDLastSave="0" documentId="13_ncr:1_{4CFC99CF-67B6-4ED8-B680-F0754D10B0F1}" xr6:coauthVersionLast="45" xr6:coauthVersionMax="45" xr10:uidLastSave="{00000000-0000-0000-0000-000000000000}"/>
  <bookViews>
    <workbookView xWindow="-120" yWindow="-120" windowWidth="29040" windowHeight="15840" xr2:uid="{00000000-000D-0000-FFFF-FFFF00000000}"/>
  </bookViews>
  <sheets>
    <sheet name="доходы 2023" sheetId="2" r:id="rId1"/>
  </sheets>
  <definedNames>
    <definedName name="_xlnm._FilterDatabase" localSheetId="0" hidden="1">'доходы 2023'!$A$7:$I$50</definedName>
    <definedName name="OLE_LINK1" localSheetId="0">'доходы 2023'!#REF!</definedName>
    <definedName name="Z_46828FBD_95B0_423B_AE5D_3597A198FF41_.wvu.FilterData" localSheetId="0" hidden="1">'доходы 2023'!$A$6:$N$49</definedName>
    <definedName name="Z_46828FBD_95B0_423B_AE5D_3597A198FF41_.wvu.Rows" localSheetId="0" hidden="1">'доходы 2023'!$43:$43</definedName>
    <definedName name="Z_ABB53263_7992_4C47_B27B_673C64F27188_.wvu.FilterData" localSheetId="0" hidden="1">'доходы 2023'!$A$6:$N$49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 i="2" l="1"/>
  <c r="G51" i="2" l="1"/>
  <c r="F20" i="2" l="1"/>
  <c r="G20" i="2"/>
  <c r="C41" i="2"/>
  <c r="D41" i="2"/>
  <c r="E36" i="2" l="1"/>
  <c r="E41" i="2" l="1"/>
  <c r="E45" i="2"/>
  <c r="F51" i="2" l="1"/>
  <c r="G50" i="2" l="1"/>
  <c r="G49" i="2"/>
  <c r="G48" i="2"/>
  <c r="G47" i="2"/>
  <c r="G46" i="2"/>
  <c r="G42" i="2"/>
  <c r="G41" i="2"/>
  <c r="G40" i="2"/>
  <c r="G39" i="2"/>
  <c r="G38" i="2"/>
  <c r="G37" i="2"/>
  <c r="G36" i="2"/>
  <c r="G35" i="2"/>
  <c r="G34" i="2"/>
  <c r="G33" i="2"/>
  <c r="G32" i="2"/>
  <c r="G31" i="2"/>
  <c r="G30" i="2"/>
  <c r="G29" i="2"/>
  <c r="G28" i="2"/>
  <c r="G27" i="2"/>
  <c r="G26" i="2"/>
  <c r="G25" i="2"/>
  <c r="G24" i="2"/>
  <c r="G23" i="2"/>
  <c r="G22" i="2"/>
  <c r="G21" i="2"/>
  <c r="G19" i="2"/>
  <c r="G18" i="2"/>
  <c r="G17" i="2"/>
  <c r="G16" i="2"/>
  <c r="G15" i="2"/>
  <c r="G14" i="2"/>
  <c r="G13" i="2"/>
  <c r="G12" i="2"/>
  <c r="G11" i="2"/>
  <c r="G10" i="2"/>
  <c r="G9" i="2"/>
  <c r="G7" i="2"/>
  <c r="F50" i="2"/>
  <c r="F49" i="2"/>
  <c r="F48" i="2"/>
  <c r="F47" i="2"/>
  <c r="F46" i="2"/>
  <c r="F42" i="2"/>
  <c r="F41" i="2"/>
  <c r="F39" i="2"/>
  <c r="F38" i="2"/>
  <c r="F37" i="2"/>
  <c r="F36" i="2"/>
  <c r="F35" i="2"/>
  <c r="F34" i="2"/>
  <c r="F33" i="2"/>
  <c r="F32" i="2"/>
  <c r="F31" i="2"/>
  <c r="F30" i="2"/>
  <c r="F29" i="2"/>
  <c r="F28" i="2"/>
  <c r="F27" i="2"/>
  <c r="F26" i="2"/>
  <c r="F25" i="2"/>
  <c r="F24" i="2"/>
  <c r="F23" i="2"/>
  <c r="F22" i="2"/>
  <c r="F21" i="2"/>
  <c r="F19" i="2"/>
  <c r="F18" i="2"/>
  <c r="F17" i="2"/>
  <c r="F16" i="2"/>
  <c r="F15" i="2"/>
  <c r="F14" i="2"/>
  <c r="F13" i="2"/>
  <c r="F12" i="2"/>
  <c r="F11" i="2"/>
  <c r="F10" i="2"/>
  <c r="F9" i="2"/>
  <c r="F7" i="2"/>
  <c r="F40" i="2"/>
  <c r="D8" i="2"/>
  <c r="D43" i="2" s="1"/>
  <c r="E8" i="2"/>
  <c r="C8" i="2"/>
  <c r="C43" i="2" s="1"/>
  <c r="F8" i="2" l="1"/>
  <c r="G8" i="2"/>
  <c r="E43" i="2"/>
  <c r="D45" i="2"/>
  <c r="D44" i="2" s="1"/>
  <c r="E44" i="2"/>
  <c r="C45" i="2"/>
  <c r="C44" i="2" l="1"/>
  <c r="C6" i="2" s="1"/>
  <c r="G45" i="2"/>
  <c r="F45" i="2"/>
  <c r="E6" i="2"/>
  <c r="F43" i="2"/>
  <c r="G43" i="2"/>
  <c r="G6" i="2" l="1"/>
  <c r="F6" i="2"/>
  <c r="F44" i="2"/>
  <c r="G44" i="2"/>
</calcChain>
</file>

<file path=xl/sharedStrings.xml><?xml version="1.0" encoding="utf-8"?>
<sst xmlns="http://schemas.openxmlformats.org/spreadsheetml/2006/main" count="157" uniqueCount="114">
  <si>
    <t>(тыс. рублей)</t>
  </si>
  <si>
    <t xml:space="preserve">Наименование </t>
  </si>
  <si>
    <t>Код бюджетной классификации</t>
  </si>
  <si>
    <t>Исполнение к первоначально утвержденному плану</t>
  </si>
  <si>
    <r>
      <rPr>
        <b/>
        <sz val="12"/>
        <color theme="1"/>
        <rFont val="Times New Roman"/>
        <family val="1"/>
        <charset val="204"/>
      </rPr>
      <t xml:space="preserve">Причины отклонений между первоначально утвержденным планом и фактом </t>
    </r>
    <r>
      <rPr>
        <b/>
        <sz val="12"/>
        <color rgb="FFFF0000"/>
        <rFont val="Times New Roman"/>
        <family val="1"/>
        <charset val="204"/>
      </rPr>
      <t xml:space="preserve">
</t>
    </r>
    <r>
      <rPr>
        <b/>
        <sz val="12"/>
        <color rgb="FFFF3399"/>
        <rFont val="Times New Roman"/>
        <family val="1"/>
        <charset val="204"/>
      </rPr>
      <t>(заполняется в случае, если отклонения составили 5% и более, как в большую, 
так и в меньшую сторону)</t>
    </r>
  </si>
  <si>
    <t>ВСЕГО</t>
  </si>
  <si>
    <t>НАЛОГОВЫЕ И НЕНАЛОГОВЫЕ ДОХОДЫ</t>
  </si>
  <si>
    <t>000 1 00 00000 00 0000 000</t>
  </si>
  <si>
    <t>Налог на прибыль организаций</t>
  </si>
  <si>
    <t>000 1 01 01000 00 0000 110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</si>
  <si>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</si>
  <si>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</si>
  <si>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</si>
  <si>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</si>
  <si>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в том числе:</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</si>
  <si>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</si>
  <si>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000 1 03 02090 01 0000 110</t>
  </si>
  <si>
    <t>Акцизы на пиво, производимое на территории Российской Федерации</t>
  </si>
  <si>
    <t>000 1 03 02100 01 0000 110</t>
  </si>
  <si>
    <t>Налог, взимаемый в связи с применением упрощенной системы налогообложения</t>
  </si>
  <si>
    <t>000 1 05 01000 00 0000 110</t>
  </si>
  <si>
    <t>Налог на имущество организаций</t>
  </si>
  <si>
    <t>000 1 06 02000 02 0000 110</t>
  </si>
  <si>
    <t>Транспортный налог</t>
  </si>
  <si>
    <t>000 1 06 04000 02 0000 110</t>
  </si>
  <si>
    <t>Налог на игорный бизнес</t>
  </si>
  <si>
    <t>000 1 06 05000 02 0000 110</t>
  </si>
  <si>
    <t>Налог на добычу полезных ископаемых</t>
  </si>
  <si>
    <t>000 1 07 01000 01 0000 110</t>
  </si>
  <si>
    <t>Сборы за пользование объектами животного мира и за пользование объектами водных биологических ресурсов</t>
  </si>
  <si>
    <t>000 1 07 04000 01 0000 110</t>
  </si>
  <si>
    <t>Иные налоговые  и неналоговые доходы</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</si>
  <si>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</si>
  <si>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</si>
  <si>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</si>
  <si>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</si>
  <si>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субъектов Российской Федерации и муниципальных образований</t>
  </si>
  <si>
    <t>Субсидии бюджетам бюджетной системы  Российской Федерации (межбюджетные субсидии)</t>
  </si>
  <si>
    <t xml:space="preserve">Субвенции бюджетам субъектов Российской Федерации и муниципальных образований </t>
  </si>
  <si>
    <t>Иные межбюджетные трансферты</t>
  </si>
  <si>
    <t>Безвозмездные поступления от государственных (муниципальных) организаций</t>
  </si>
  <si>
    <t>000 2 03 00000 00 0000 000</t>
  </si>
  <si>
    <t>Исполнение к уточненному плану</t>
  </si>
  <si>
    <r>
      <rPr>
        <b/>
        <sz val="12"/>
        <color theme="1"/>
        <rFont val="Times New Roman"/>
        <family val="1"/>
        <charset val="204"/>
      </rPr>
      <t xml:space="preserve">Причины отклонений между уточненным планом и фактом </t>
    </r>
    <r>
      <rPr>
        <b/>
        <sz val="12"/>
        <color rgb="FFFF0000"/>
        <rFont val="Times New Roman"/>
        <family val="1"/>
        <charset val="204"/>
      </rPr>
      <t xml:space="preserve">
</t>
    </r>
    <r>
      <rPr>
        <b/>
        <sz val="12"/>
        <color rgb="FFFF3399"/>
        <rFont val="Times New Roman"/>
        <family val="1"/>
        <charset val="204"/>
      </rPr>
      <t>(заполняется в случае, если отклонения составили 5% и более, как в большую, 
так и в меньшую сторону)</t>
    </r>
  </si>
  <si>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</si>
  <si>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</si>
  <si>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</si>
  <si>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</si>
  <si>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</si>
  <si>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</si>
  <si>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</si>
  <si>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</si>
  <si>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</si>
  <si>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</si>
  <si>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</si>
  <si>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</si>
  <si>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</si>
  <si>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</si>
  <si>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</si>
  <si>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000 1 03 02011 01 0000 110</t>
  </si>
  <si>
    <t>000 1 03 02120 01 0000 110</t>
  </si>
  <si>
    <t>НАЛОГИ НА ПРИБЫЛЬ, ДОХОДЫ</t>
  </si>
  <si>
    <t>000 1 01 00000 00 0000 000</t>
  </si>
  <si>
    <t>НАЛОГИ НА СОВОКУПНЫЙ ДОХОД</t>
  </si>
  <si>
    <t>000 1 05 00000 00 0000 000</t>
  </si>
  <si>
    <t>Единый сельскохозяйственный налог</t>
  </si>
  <si>
    <t>Налог на профессиональный доход</t>
  </si>
  <si>
    <t>000 1 05 06000 01 0000 110</t>
  </si>
  <si>
    <t>000 1 05 03000 01 0000 110</t>
  </si>
  <si>
    <t>НАЛОГИ НА ИМУЩЕСТВО</t>
  </si>
  <si>
    <t>000 1 06 00000 00 0000 000</t>
  </si>
  <si>
    <t>НАЛОГИ, СБОРЫ И РЕГУЛЯРНЫЕ ПЛАТЕЖИ ЗА ПОЛЬЗОВАНИЕ ПРИРОДНЫМИ РЕСУРСАМИ</t>
  </si>
  <si>
    <t>000 1 07 00000 00 0000 000</t>
  </si>
  <si>
    <t>000 2 02 10000 00 0000 150</t>
  </si>
  <si>
    <t>000 2 02 20000 00 0000 150</t>
  </si>
  <si>
    <t>Отклонения связаны с получением в течение финансового года дополнительных межбюджетных трансфертов из федерального бюджета</t>
  </si>
  <si>
    <t>Отклонения связаны с получением в течение финансового года дополнительных целевых межбюджетных трансфертов из федерального бюджета</t>
  </si>
  <si>
    <t>000 2 02 30000 00 0000 150</t>
  </si>
  <si>
    <t>000 2 02 40000 00 0000 150</t>
  </si>
  <si>
    <t>Увеличение количества зарегистрированных плательщиков налога на профессиональный доход</t>
  </si>
  <si>
    <t>Уменьшение плановых назначений связано со снижением количества зарегистрированных объектов игорного бизнеса</t>
  </si>
  <si>
    <t>Главным администратором доходов не планировались</t>
  </si>
  <si>
    <t>Факт
2023</t>
  </si>
  <si>
    <r>
      <t xml:space="preserve">Перв. утв.
 план 2023 
</t>
    </r>
    <r>
      <rPr>
        <sz val="12"/>
        <color indexed="8"/>
        <rFont val="Times New Roman"/>
        <family val="1"/>
        <charset val="204"/>
      </rPr>
      <t>(от 29.12.2022 г. № 63-РЗ)</t>
    </r>
  </si>
  <si>
    <r>
      <t xml:space="preserve">Уточн. план с учетом измений в закон 
</t>
    </r>
    <r>
      <rPr>
        <sz val="12"/>
        <color indexed="8"/>
        <rFont val="Times New Roman"/>
        <family val="1"/>
        <charset val="204"/>
      </rPr>
      <t>(от 08.12.2023 г.        № 48-РЗ)</t>
    </r>
  </si>
  <si>
    <t>Аналитическая информация о фактических поступлениях доходов по видам доходов  за 2023 год</t>
  </si>
  <si>
    <t>Безвозмездные поступления от негосударственных организаций</t>
  </si>
  <si>
    <t>000 2 04 00000 00 0000 000</t>
  </si>
  <si>
    <t>Поступления по раннее действовавшим нормативам</t>
  </si>
  <si>
    <t>Акцизы на спиртосодержащую продукцию, производимую на территории Российской Федерации</t>
  </si>
  <si>
    <t>000 1 03 02020 01 0000 110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</si>
  <si>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</si>
  <si>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000 1 03 02142 01 0000 110</t>
  </si>
  <si>
    <t>000 1 03 02143 01 0000 110</t>
  </si>
  <si>
    <t>000 1 03 02190 01 0000 110</t>
  </si>
  <si>
    <t>000 1 03 02200 01 0000 110</t>
  </si>
  <si>
    <t>000 1 03 02210 01 0000 110</t>
  </si>
  <si>
    <t>000 1 03 02220 01 0000 110</t>
  </si>
  <si>
    <t>000 1 03 02231 01 0000 110</t>
  </si>
  <si>
    <t>000 1 03 02232 01 0000 110</t>
  </si>
  <si>
    <t>000 1 03 02241 01 0000 110</t>
  </si>
  <si>
    <t>000 1 03 02242 01 0000 110</t>
  </si>
  <si>
    <t>000 1 03 02251 01 0000 110</t>
  </si>
  <si>
    <t>000 1 03 02252 01 0000 110</t>
  </si>
  <si>
    <t>000 1 03 02261 01 0000 110</t>
  </si>
  <si>
    <t>000 1 03 002262 01 0000 110</t>
  </si>
  <si>
    <t xml:space="preserve">Отклонения связаны с получением средств от Фонда развития территорий </t>
  </si>
  <si>
    <t>Превышение фактически полученной прибыли прибыльных организаций над прогнозными значениями показателей социально-экономического развития КБР по организациям банковской сферы, транспорта и перерабатывающей промышленности</t>
  </si>
  <si>
    <t>Превышение фактически полученной прибыли прибыльных организаций над прогнозными значениями показателей социально-экономического развития КБР по организациям банковской сферы, транспорта и перерабатывающей промышленности, увеличение ФОТ организаций бюджетной сферы</t>
  </si>
  <si>
    <t>Увеличение объемов реализации</t>
  </si>
  <si>
    <t>Планирование доходов от уплаты акцизов осуществлялось на основе прогнозов, представляемых УФНС России по КБР. Отклонения обусловлены изменением объема распределяемых на федеральном уровне акцизов</t>
  </si>
  <si>
    <t>Поступление сверх установленного плана в результате улучшения качества налогового администрирования на основе межведомственного взаимодействия исполнительных органов государственной власти, а также снятия моратория на принудительное взыскание налога Управлением службы судебных приставов по КБР</t>
  </si>
  <si>
    <t>Плановые бюджетные назначения утверждались на основе показателей прогноза социально-экономического развития КБР на среднесрочный период с учетом плановых объемов добычи полезных ископаемых Минприроды КБР и превысили запланированные значения в связи с изменением порядка расчета стоимости добытого полезного ископаемого (щебень)</t>
  </si>
  <si>
    <t>Улучшение эффективности использования имущества, находящегося в государственной собственности Кабардино-Балкарской Республики, увеличение доходов от компенсации затрат государства (в части возврата дебиторской задолженности прошлых лет), увеличение поступлений доходов от штрафов, санкций, возмещений ущерба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</si>
</sst>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10419]#,##0.0"/>
    <numFmt numFmtId="167" formatCode="0.0%"/>
  </numFmts>
  <fonts count="21" x14ac:knownFonts="1">
    <font>
      <sz val="11"/>
      <color theme="1"/>
      <name val="Calibri"/>
      <family val="2"/>
      <scheme val="minor"/>
    </font>
    <font>
      <sz val="11"/>
      <color theme="1"/>
      <name val="Calibri"/>
      <family val="2"/>
      <charset val="204"/>
      <scheme val="minor"/>
    </font>
    <font>
      <sz val="11"/>
      <color indexed="8"/>
      <name val="Calibri"/>
      <family val="2"/>
      <scheme val="minor"/>
    </font>
    <font>
      <sz val="12"/>
      <color theme="1"/>
      <name val="Times New Roman"/>
      <family val="1"/>
      <charset val="204"/>
    </font>
    <font>
      <sz val="12"/>
      <color indexed="8"/>
      <name val="Times New Roman"/>
      <family val="1"/>
      <charset val="204"/>
    </font>
    <font>
      <sz val="12"/>
      <color rgb="FFFF0000"/>
      <name val="Times New Roman"/>
      <family val="1"/>
      <charset val="204"/>
    </font>
    <font>
      <b/>
      <sz val="12"/>
      <color indexed="8"/>
      <name val="Times New Roman"/>
      <family val="1"/>
      <charset val="204"/>
    </font>
    <font>
      <b/>
      <sz val="12"/>
      <color rgb="FFFF0000"/>
      <name val="Times New Roman"/>
      <family val="1"/>
      <charset val="204"/>
    </font>
    <font>
      <b/>
      <sz val="12"/>
      <color theme="1"/>
      <name val="Times New Roman"/>
      <family val="1"/>
      <charset val="204"/>
    </font>
    <font>
      <b/>
      <sz val="12"/>
      <color rgb="FFFF3399"/>
      <name val="Times New Roman"/>
      <family val="1"/>
      <charset val="204"/>
    </font>
    <font>
      <b/>
      <sz val="12"/>
      <color rgb="FF000000"/>
      <name val="Times New Roman"/>
      <family val="1"/>
      <charset val="204"/>
    </font>
    <font>
      <sz val="12"/>
      <name val="Times New Roman"/>
      <family val="1"/>
      <charset val="204"/>
    </font>
    <font>
      <sz val="10"/>
      <name val="Arial"/>
      <family val="2"/>
      <charset val="204"/>
    </font>
    <font>
      <sz val="12"/>
      <color rgb="FF000000"/>
      <name val="Times New Roman"/>
      <family val="1"/>
      <charset val="204"/>
    </font>
    <font>
      <i/>
      <sz val="11"/>
      <color indexed="8"/>
      <name val="Times New Roman"/>
      <family val="1"/>
      <charset val="204"/>
    </font>
    <font>
      <i/>
      <sz val="12"/>
      <color indexed="8"/>
      <name val="Times New Roman"/>
      <family val="1"/>
      <charset val="204"/>
    </font>
    <font>
      <i/>
      <sz val="11"/>
      <color rgb="FF000000"/>
      <name val="Times New Roman"/>
      <family val="1"/>
      <charset val="204"/>
    </font>
    <font>
      <sz val="11"/>
      <color indexed="8"/>
      <name val="Times New Roman"/>
      <family val="1"/>
      <charset val="204"/>
    </font>
    <font>
      <i/>
      <sz val="12"/>
      <name val="Times New Roman"/>
      <family val="1"/>
      <charset val="204"/>
    </font>
    <font>
      <b/>
      <i/>
      <sz val="12"/>
      <name val="Times New Roman"/>
      <family val="1"/>
      <charset val="204"/>
    </font>
    <font>
      <b/>
      <sz val="16"/>
      <color theme="1"/>
      <name val="Times New Roman"/>
      <family val="1"/>
      <charset val="204"/>
    </font>
  </fonts>
  <fills count="5">
    <fill>
      <patternFill patternType="none"/>
    </fill>
    <fill>
      <patternFill patternType="gray125"/>
    </fill>
    <fill>
      <patternFill patternType="solid">
        <fgColor rgb="FFF9FBB7"/>
        <bgColor indexed="64"/>
      </patternFill>
    </fill>
    <fill>
      <patternFill patternType="solid">
        <fgColor theme="9"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2" fillId="0" borderId="0"/>
    <xf numFmtId="43" fontId="1" fillId="0" borderId="0" applyFont="0" applyFill="0" applyBorder="0" applyAlignment="0" applyProtection="0"/>
    <xf numFmtId="9" fontId="2" fillId="0" borderId="0" applyFont="0" applyFill="0" applyBorder="0" applyAlignment="0" applyProtection="0"/>
    <xf numFmtId="0" fontId="12" fillId="0" borderId="0"/>
    <xf numFmtId="0" fontId="1" fillId="0" borderId="0"/>
  </cellStyleXfs>
  <cellXfs count="103">
    <xf numFmtId="0" fontId="0" fillId="0" borderId="0" xfId="0"/>
    <xf numFmtId="0" fontId="3" fillId="0" borderId="0" xfId="1" applyFont="1" applyFill="1"/>
    <xf numFmtId="0" fontId="4" fillId="0" borderId="0" xfId="1" applyNumberFormat="1" applyFont="1" applyFill="1" applyAlignment="1">
      <alignment vertical="top" wrapText="1"/>
    </xf>
    <xf numFmtId="49" fontId="4" fillId="0" borderId="0" xfId="1" applyNumberFormat="1" applyFont="1" applyFill="1"/>
    <xf numFmtId="0" fontId="5" fillId="0" borderId="0" xfId="1" applyFont="1" applyFill="1" applyBorder="1" applyAlignment="1">
      <alignment horizontal="center" wrapText="1"/>
    </xf>
    <xf numFmtId="0" fontId="4" fillId="0" borderId="0" xfId="1" applyFont="1" applyFill="1" applyBorder="1" applyAlignment="1">
      <alignment horizontal="center" wrapText="1"/>
    </xf>
    <xf numFmtId="164" fontId="4" fillId="0" borderId="0" xfId="1" applyNumberFormat="1" applyFont="1" applyFill="1"/>
    <xf numFmtId="164" fontId="3" fillId="0" borderId="0" xfId="1" applyNumberFormat="1" applyFont="1" applyFill="1" applyAlignment="1">
      <alignment horizontal="right"/>
    </xf>
    <xf numFmtId="0" fontId="4" fillId="0" borderId="0" xfId="3" applyNumberFormat="1" applyFont="1" applyFill="1"/>
    <xf numFmtId="49" fontId="11" fillId="0" borderId="0" xfId="1" applyNumberFormat="1" applyFont="1" applyFill="1"/>
    <xf numFmtId="167" fontId="11" fillId="0" borderId="0" xfId="3" applyNumberFormat="1" applyFont="1" applyFill="1"/>
    <xf numFmtId="2" fontId="11" fillId="0" borderId="0" xfId="1" applyNumberFormat="1" applyFont="1" applyFill="1"/>
    <xf numFmtId="165" fontId="4" fillId="0" borderId="0" xfId="3" applyNumberFormat="1" applyFont="1" applyFill="1"/>
    <xf numFmtId="167" fontId="4" fillId="0" borderId="0" xfId="3" applyNumberFormat="1" applyFont="1" applyFill="1"/>
    <xf numFmtId="49" fontId="15" fillId="0" borderId="0" xfId="1" applyNumberFormat="1" applyFont="1" applyFill="1"/>
    <xf numFmtId="167" fontId="15" fillId="0" borderId="0" xfId="3" applyNumberFormat="1" applyFont="1" applyFill="1"/>
    <xf numFmtId="49" fontId="14" fillId="0" borderId="0" xfId="1" applyNumberFormat="1" applyFont="1" applyFill="1"/>
    <xf numFmtId="2" fontId="4" fillId="0" borderId="0" xfId="3" applyNumberFormat="1" applyFont="1" applyFill="1"/>
    <xf numFmtId="4" fontId="4" fillId="0" borderId="0" xfId="3" applyNumberFormat="1" applyFont="1" applyFill="1"/>
    <xf numFmtId="49" fontId="5" fillId="0" borderId="0" xfId="1" applyNumberFormat="1" applyFont="1" applyFill="1"/>
    <xf numFmtId="10" fontId="4" fillId="0" borderId="0" xfId="1" applyNumberFormat="1" applyFont="1" applyFill="1"/>
    <xf numFmtId="167" fontId="14" fillId="0" borderId="0" xfId="3" applyNumberFormat="1" applyFont="1" applyFill="1"/>
    <xf numFmtId="165" fontId="4" fillId="0" borderId="0" xfId="1" applyNumberFormat="1" applyFont="1" applyFill="1"/>
    <xf numFmtId="4" fontId="4" fillId="0" borderId="1" xfId="1" applyNumberFormat="1" applyFont="1" applyFill="1" applyBorder="1" applyAlignment="1">
      <alignment horizontal="center" vertical="center"/>
    </xf>
    <xf numFmtId="49" fontId="6" fillId="2" borderId="1" xfId="1" applyNumberFormat="1" applyFont="1" applyFill="1" applyBorder="1" applyAlignment="1">
      <alignment vertical="top" wrapText="1"/>
    </xf>
    <xf numFmtId="49" fontId="6" fillId="2" borderId="1" xfId="1" applyNumberFormat="1" applyFont="1" applyFill="1" applyBorder="1" applyAlignment="1">
      <alignment horizontal="center" vertical="center"/>
    </xf>
    <xf numFmtId="9" fontId="6" fillId="2" borderId="1" xfId="3" applyNumberFormat="1" applyFont="1" applyFill="1" applyBorder="1" applyAlignment="1">
      <alignment horizontal="center" vertical="center"/>
    </xf>
    <xf numFmtId="49" fontId="5" fillId="2" borderId="1" xfId="1" applyNumberFormat="1" applyFont="1" applyFill="1" applyBorder="1"/>
    <xf numFmtId="0" fontId="10" fillId="2" borderId="1" xfId="1" applyFont="1" applyFill="1" applyBorder="1" applyAlignment="1">
      <alignment vertical="top" wrapText="1"/>
    </xf>
    <xf numFmtId="165" fontId="6" fillId="2" borderId="1" xfId="1" applyNumberFormat="1" applyFont="1" applyFill="1" applyBorder="1" applyAlignment="1">
      <alignment horizontal="center" vertical="center"/>
    </xf>
    <xf numFmtId="0" fontId="11" fillId="0" borderId="1" xfId="1" applyNumberFormat="1" applyFont="1" applyFill="1" applyBorder="1" applyAlignment="1">
      <alignment vertical="top" wrapText="1"/>
    </xf>
    <xf numFmtId="49" fontId="11" fillId="0" borderId="1" xfId="1" applyNumberFormat="1" applyFont="1" applyFill="1" applyBorder="1" applyAlignment="1">
      <alignment horizontal="center" vertical="center"/>
    </xf>
    <xf numFmtId="166" fontId="11" fillId="0" borderId="1" xfId="4" applyNumberFormat="1" applyFont="1" applyFill="1" applyBorder="1" applyAlignment="1" applyProtection="1">
      <alignment horizontal="center" vertical="center" wrapText="1"/>
      <protection locked="0"/>
    </xf>
    <xf numFmtId="0" fontId="13" fillId="0" borderId="1" xfId="1" applyFont="1" applyFill="1" applyBorder="1" applyAlignment="1">
      <alignment vertical="top" wrapText="1"/>
    </xf>
    <xf numFmtId="49" fontId="4" fillId="0" borderId="1" xfId="1" applyNumberFormat="1" applyFont="1" applyFill="1" applyBorder="1" applyAlignment="1">
      <alignment horizontal="center" vertical="center"/>
    </xf>
    <xf numFmtId="0" fontId="4" fillId="0" borderId="1" xfId="1" applyNumberFormat="1" applyFont="1" applyFill="1" applyBorder="1" applyAlignment="1">
      <alignment vertical="top" wrapText="1"/>
    </xf>
    <xf numFmtId="165" fontId="4" fillId="0" borderId="1" xfId="1" applyNumberFormat="1" applyFont="1" applyFill="1" applyBorder="1" applyAlignment="1">
      <alignment horizontal="center" vertical="center"/>
    </xf>
    <xf numFmtId="0" fontId="14" fillId="0" borderId="1" xfId="1" applyNumberFormat="1" applyFont="1" applyFill="1" applyBorder="1" applyAlignment="1">
      <alignment vertical="top" wrapText="1"/>
    </xf>
    <xf numFmtId="49" fontId="14" fillId="0" borderId="1" xfId="1" applyNumberFormat="1" applyFont="1" applyFill="1" applyBorder="1" applyAlignment="1">
      <alignment horizontal="center" vertical="center"/>
    </xf>
    <xf numFmtId="0" fontId="16" fillId="0" borderId="1" xfId="1" applyFont="1" applyFill="1" applyBorder="1" applyAlignment="1">
      <alignment vertical="top" wrapText="1"/>
    </xf>
    <xf numFmtId="0" fontId="17" fillId="0" borderId="1" xfId="1" applyNumberFormat="1" applyFont="1" applyFill="1" applyBorder="1" applyAlignment="1">
      <alignment vertical="top" wrapText="1"/>
    </xf>
    <xf numFmtId="0" fontId="3" fillId="0" borderId="1" xfId="1" applyNumberFormat="1" applyFont="1" applyFill="1" applyBorder="1" applyAlignment="1">
      <alignment vertical="top" wrapText="1"/>
    </xf>
    <xf numFmtId="0" fontId="13" fillId="4" borderId="1" xfId="1" applyFont="1" applyFill="1" applyBorder="1" applyAlignment="1">
      <alignment vertical="top" wrapText="1"/>
    </xf>
    <xf numFmtId="49" fontId="4" fillId="4" borderId="1" xfId="1" applyNumberFormat="1" applyFont="1" applyFill="1" applyBorder="1" applyAlignment="1">
      <alignment horizontal="center" vertical="center"/>
    </xf>
    <xf numFmtId="4" fontId="4" fillId="4" borderId="1" xfId="1" applyNumberFormat="1" applyFont="1" applyFill="1" applyBorder="1" applyAlignment="1">
      <alignment horizontal="center" vertical="center"/>
    </xf>
    <xf numFmtId="0" fontId="4" fillId="4" borderId="1" xfId="1" applyNumberFormat="1" applyFont="1" applyFill="1" applyBorder="1" applyAlignment="1">
      <alignment vertical="top" wrapText="1"/>
    </xf>
    <xf numFmtId="49" fontId="4" fillId="4" borderId="1" xfId="1" applyNumberFormat="1" applyFont="1" applyFill="1" applyBorder="1" applyAlignment="1">
      <alignment horizontal="center" vertical="center" wrapText="1"/>
    </xf>
    <xf numFmtId="0" fontId="6" fillId="3" borderId="1" xfId="1" applyNumberFormat="1" applyFont="1" applyFill="1" applyBorder="1" applyAlignment="1">
      <alignment vertical="top" wrapText="1"/>
    </xf>
    <xf numFmtId="49" fontId="6" fillId="3" borderId="1" xfId="1" applyNumberFormat="1" applyFont="1" applyFill="1" applyBorder="1" applyAlignment="1">
      <alignment horizontal="center" vertical="center"/>
    </xf>
    <xf numFmtId="165" fontId="6" fillId="3" borderId="1" xfId="1" applyNumberFormat="1" applyFont="1" applyFill="1" applyBorder="1" applyAlignment="1">
      <alignment horizontal="center" vertical="center"/>
    </xf>
    <xf numFmtId="49" fontId="5" fillId="3" borderId="1" xfId="1" applyNumberFormat="1" applyFont="1" applyFill="1" applyBorder="1" applyAlignment="1">
      <alignment wrapText="1"/>
    </xf>
    <xf numFmtId="9" fontId="11" fillId="4" borderId="1" xfId="3" applyNumberFormat="1" applyFont="1" applyFill="1" applyBorder="1" applyAlignment="1">
      <alignment horizontal="center" vertical="center"/>
    </xf>
    <xf numFmtId="167" fontId="19" fillId="3" borderId="1" xfId="3" applyNumberFormat="1" applyFont="1" applyFill="1" applyBorder="1" applyAlignment="1">
      <alignment horizontal="center" vertical="center"/>
    </xf>
    <xf numFmtId="165" fontId="4" fillId="4" borderId="1" xfId="1" applyNumberFormat="1" applyFont="1" applyFill="1" applyBorder="1" applyAlignment="1">
      <alignment horizontal="center" vertical="center"/>
    </xf>
    <xf numFmtId="167" fontId="15" fillId="0" borderId="1" xfId="3" applyNumberFormat="1" applyFont="1" applyFill="1" applyBorder="1" applyAlignment="1">
      <alignment horizontal="center" vertical="center"/>
    </xf>
    <xf numFmtId="165" fontId="3" fillId="4" borderId="1" xfId="1" applyNumberFormat="1" applyFont="1" applyFill="1" applyBorder="1" applyAlignment="1">
      <alignment horizontal="center" vertical="center"/>
    </xf>
    <xf numFmtId="166" fontId="3" fillId="4" borderId="1" xfId="4" applyNumberFormat="1" applyFont="1" applyFill="1" applyBorder="1" applyAlignment="1" applyProtection="1">
      <alignment horizontal="center" vertical="center" wrapText="1"/>
      <protection locked="0"/>
    </xf>
    <xf numFmtId="165" fontId="15" fillId="0" borderId="1" xfId="1" applyNumberFormat="1" applyFont="1" applyFill="1" applyBorder="1" applyAlignment="1">
      <alignment horizontal="center" vertical="center"/>
    </xf>
    <xf numFmtId="167" fontId="6" fillId="2" borderId="1" xfId="3" applyNumberFormat="1" applyFont="1" applyFill="1" applyBorder="1" applyAlignment="1">
      <alignment horizontal="center" vertical="center"/>
    </xf>
    <xf numFmtId="167" fontId="18" fillId="0" borderId="1" xfId="3" applyNumberFormat="1" applyFont="1" applyFill="1" applyBorder="1" applyAlignment="1">
      <alignment horizontal="center" vertical="center"/>
    </xf>
    <xf numFmtId="167" fontId="15" fillId="4" borderId="1" xfId="3" applyNumberFormat="1" applyFont="1" applyFill="1" applyBorder="1" applyAlignment="1">
      <alignment horizontal="center" vertical="center"/>
    </xf>
    <xf numFmtId="167" fontId="15" fillId="4" borderId="2" xfId="3" applyNumberFormat="1" applyFont="1" applyFill="1" applyBorder="1" applyAlignment="1">
      <alignment horizontal="center" vertical="center"/>
    </xf>
    <xf numFmtId="9" fontId="5" fillId="4" borderId="1" xfId="3" applyNumberFormat="1" applyFont="1" applyFill="1" applyBorder="1" applyAlignment="1">
      <alignment horizontal="left" vertical="center" wrapText="1"/>
    </xf>
    <xf numFmtId="49" fontId="5" fillId="0" borderId="1" xfId="1" applyNumberFormat="1" applyFont="1" applyFill="1" applyBorder="1" applyAlignment="1">
      <alignment wrapText="1"/>
    </xf>
    <xf numFmtId="9" fontId="7" fillId="4" borderId="1" xfId="3" applyNumberFormat="1" applyFont="1" applyFill="1" applyBorder="1" applyAlignment="1">
      <alignment horizontal="center" vertical="center"/>
    </xf>
    <xf numFmtId="49" fontId="5" fillId="4" borderId="1" xfId="1" applyNumberFormat="1" applyFont="1" applyFill="1" applyBorder="1" applyAlignment="1">
      <alignment wrapText="1"/>
    </xf>
    <xf numFmtId="9" fontId="7" fillId="0" borderId="1" xfId="3" applyNumberFormat="1" applyFont="1" applyFill="1" applyBorder="1" applyAlignment="1">
      <alignment horizontal="center" vertical="center"/>
    </xf>
    <xf numFmtId="9" fontId="5" fillId="4" borderId="1" xfId="3" applyNumberFormat="1" applyFont="1" applyFill="1" applyBorder="1" applyAlignment="1">
      <alignment horizontal="center" vertical="center" wrapText="1"/>
    </xf>
    <xf numFmtId="49" fontId="5" fillId="0" borderId="1" xfId="1" applyNumberFormat="1" applyFont="1" applyFill="1" applyBorder="1" applyAlignment="1">
      <alignment vertical="center" wrapText="1"/>
    </xf>
    <xf numFmtId="0" fontId="5" fillId="0" borderId="1" xfId="0" applyFont="1" applyBorder="1" applyAlignment="1">
      <alignment horizontal="left" vertical="center" wrapText="1"/>
    </xf>
    <xf numFmtId="49" fontId="5" fillId="4" borderId="1" xfId="1" applyNumberFormat="1" applyFont="1" applyFill="1" applyBorder="1" applyAlignment="1">
      <alignment horizontal="center" vertical="center" wrapText="1"/>
    </xf>
    <xf numFmtId="0" fontId="5" fillId="0" borderId="1" xfId="0" applyFont="1" applyBorder="1" applyAlignment="1">
      <alignment wrapText="1"/>
    </xf>
    <xf numFmtId="0" fontId="5" fillId="0" borderId="1" xfId="0" applyFont="1" applyBorder="1" applyAlignment="1">
      <alignment horizontal="justify" vertical="center" wrapText="1"/>
    </xf>
    <xf numFmtId="49" fontId="5" fillId="0" borderId="1" xfId="1" applyNumberFormat="1" applyFont="1" applyFill="1" applyBorder="1" applyAlignment="1">
      <alignment vertical="top" wrapText="1"/>
    </xf>
    <xf numFmtId="9" fontId="5" fillId="0" borderId="1" xfId="3" applyNumberFormat="1" applyFont="1" applyFill="1" applyBorder="1" applyAlignment="1">
      <alignment horizontal="justify" vertical="center" wrapText="1"/>
    </xf>
    <xf numFmtId="9" fontId="7" fillId="3" borderId="1" xfId="3" applyNumberFormat="1" applyFont="1" applyFill="1" applyBorder="1" applyAlignment="1">
      <alignment horizontal="center" vertical="center"/>
    </xf>
    <xf numFmtId="0" fontId="5" fillId="4" borderId="1" xfId="1" applyNumberFormat="1" applyFont="1" applyFill="1" applyBorder="1" applyAlignment="1">
      <alignment vertical="center" wrapText="1"/>
    </xf>
    <xf numFmtId="9" fontId="11" fillId="4" borderId="1" xfId="3" applyNumberFormat="1" applyFont="1" applyFill="1" applyBorder="1" applyAlignment="1">
      <alignment horizontal="left" vertical="center" wrapText="1"/>
    </xf>
    <xf numFmtId="9" fontId="11" fillId="0" borderId="1" xfId="3" applyNumberFormat="1" applyFont="1" applyFill="1" applyBorder="1" applyAlignment="1">
      <alignment horizontal="justify" vertical="center" wrapText="1"/>
    </xf>
    <xf numFmtId="0" fontId="13" fillId="0" borderId="5" xfId="0" applyFont="1" applyBorder="1" applyAlignment="1">
      <alignment horizontal="left" vertical="center" wrapText="1"/>
    </xf>
    <xf numFmtId="167" fontId="15" fillId="0" borderId="6" xfId="3" applyNumberFormat="1" applyFont="1" applyFill="1" applyBorder="1" applyAlignment="1">
      <alignment horizontal="center" vertical="center"/>
    </xf>
    <xf numFmtId="9" fontId="6" fillId="2" borderId="2" xfId="3" applyNumberFormat="1" applyFont="1" applyFill="1" applyBorder="1" applyAlignment="1">
      <alignment horizontal="center" vertical="center"/>
    </xf>
    <xf numFmtId="49" fontId="7" fillId="2" borderId="2" xfId="1" applyNumberFormat="1" applyFont="1" applyFill="1" applyBorder="1"/>
    <xf numFmtId="9" fontId="5" fillId="0" borderId="3" xfId="3" applyNumberFormat="1" applyFont="1" applyFill="1" applyBorder="1" applyAlignment="1">
      <alignment horizontal="left" vertical="center" wrapText="1"/>
    </xf>
    <xf numFmtId="49" fontId="5" fillId="0" borderId="3" xfId="1" applyNumberFormat="1" applyFont="1" applyFill="1" applyBorder="1" applyAlignment="1">
      <alignment wrapText="1"/>
    </xf>
    <xf numFmtId="9" fontId="11" fillId="0" borderId="1" xfId="3" applyNumberFormat="1" applyFont="1" applyFill="1" applyBorder="1" applyAlignment="1">
      <alignment horizontal="left" vertical="center" wrapText="1"/>
    </xf>
    <xf numFmtId="0" fontId="3" fillId="0" borderId="6" xfId="0" applyFont="1" applyBorder="1" applyAlignment="1">
      <alignment wrapText="1"/>
    </xf>
    <xf numFmtId="0" fontId="3" fillId="0" borderId="4" xfId="0" applyFont="1" applyBorder="1" applyAlignment="1">
      <alignment wrapText="1"/>
    </xf>
    <xf numFmtId="0" fontId="3" fillId="0" borderId="1" xfId="0" applyFont="1" applyBorder="1" applyAlignment="1">
      <alignment wrapText="1"/>
    </xf>
    <xf numFmtId="0" fontId="3" fillId="0" borderId="3" xfId="0" applyFont="1" applyBorder="1" applyAlignment="1">
      <alignment wrapText="1"/>
    </xf>
    <xf numFmtId="0" fontId="11" fillId="0" borderId="1" xfId="0" applyFont="1" applyBorder="1" applyAlignment="1">
      <alignment horizontal="justify" vertical="center" wrapText="1"/>
    </xf>
    <xf numFmtId="9" fontId="11" fillId="4" borderId="1" xfId="3" applyNumberFormat="1" applyFont="1" applyFill="1" applyBorder="1" applyAlignment="1">
      <alignment horizontal="left" vertical="center"/>
    </xf>
    <xf numFmtId="0" fontId="11" fillId="0" borderId="1" xfId="0" applyFont="1" applyBorder="1" applyAlignment="1">
      <alignment horizontal="justify" vertical="center" wrapText="1"/>
    </xf>
    <xf numFmtId="0" fontId="20" fillId="0" borderId="0" xfId="1" applyFont="1" applyFill="1" applyAlignment="1">
      <alignment horizontal="center" vertical="center" wrapText="1"/>
    </xf>
    <xf numFmtId="0" fontId="6" fillId="3" borderId="1" xfId="1" applyNumberFormat="1" applyFont="1" applyFill="1" applyBorder="1" applyAlignment="1">
      <alignment horizontal="center" vertical="center" wrapText="1"/>
    </xf>
    <xf numFmtId="49" fontId="6" fillId="3" borderId="1" xfId="1" applyNumberFormat="1" applyFont="1" applyFill="1" applyBorder="1" applyAlignment="1">
      <alignment horizontal="center" vertical="center" wrapText="1"/>
    </xf>
    <xf numFmtId="49" fontId="6" fillId="3" borderId="2" xfId="1" applyNumberFormat="1" applyFont="1" applyFill="1" applyBorder="1" applyAlignment="1">
      <alignment horizontal="center" vertical="center" wrapText="1"/>
    </xf>
    <xf numFmtId="49" fontId="6" fillId="3" borderId="3" xfId="1" applyNumberFormat="1" applyFont="1" applyFill="1" applyBorder="1" applyAlignment="1">
      <alignment horizontal="center" vertical="center" wrapText="1"/>
    </xf>
    <xf numFmtId="164" fontId="6" fillId="3" borderId="2" xfId="1" applyNumberFormat="1" applyFont="1" applyFill="1" applyBorder="1" applyAlignment="1">
      <alignment horizontal="center" vertical="center" wrapText="1"/>
    </xf>
    <xf numFmtId="164" fontId="6" fillId="3" borderId="3"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10" fontId="6" fillId="3" borderId="2" xfId="1" applyNumberFormat="1" applyFont="1" applyFill="1" applyBorder="1" applyAlignment="1">
      <alignment horizontal="center" vertical="center" wrapText="1"/>
    </xf>
    <xf numFmtId="10" fontId="6" fillId="3" borderId="3" xfId="1" applyNumberFormat="1" applyFont="1" applyFill="1" applyBorder="1" applyAlignment="1">
      <alignment horizontal="center" vertical="center" wrapText="1"/>
    </xf>
  </cellXfs>
  <cellStyles count="6">
    <cellStyle name="Обычный" xfId="0" builtinId="0"/>
    <cellStyle name="Обычный 2" xfId="1" xr:uid="{00000000-0005-0000-0000-000001000000}"/>
    <cellStyle name="Обычный 3" xfId="5" xr:uid="{00000000-0005-0000-0000-000002000000}"/>
    <cellStyle name="Обычный 46" xfId="4" xr:uid="{00000000-0005-0000-0000-000003000000}"/>
    <cellStyle name="Процентный 2" xfId="3" xr:uid="{00000000-0005-0000-0000-000004000000}"/>
    <cellStyle name="Финансовый 2" xfId="2" xr:uid="{00000000-0005-0000-0000-000005000000}"/>
  </cellStyles>
  <dxfs count="0"/>
  <tableStyles count="0" defaultTableStyle="TableStyleMedium2" defaultPivotStyle="PivotStyleLight16"/>
  <colors>
    <mruColors>
      <color rgb="FFEDECDF"/>
      <color rgb="FFF9FB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N52"/>
  <sheetViews>
    <sheetView tabSelected="1" zoomScale="80" zoomScaleNormal="80" workbookViewId="0">
      <pane ySplit="5" topLeftCell="A6" activePane="bottomLeft" state="frozen"/>
      <selection pane="bottomLeft" activeCell="D11" sqref="D11"/>
    </sheetView>
  </sheetViews>
  <sheetFormatPr defaultColWidth="9.140625" defaultRowHeight="15.75" outlineLevelRow="1" x14ac:dyDescent="0.25"/>
  <cols>
    <col min="1" max="1" width="56.28515625" style="2" customWidth="1"/>
    <col min="2" max="2" width="30.5703125" style="3" customWidth="1"/>
    <col min="3" max="3" width="18.42578125" style="3" customWidth="1"/>
    <col min="4" max="4" width="19.85546875" style="3" customWidth="1"/>
    <col min="5" max="5" width="21.140625" style="3" customWidth="1"/>
    <col min="6" max="6" width="16.85546875" style="3" customWidth="1"/>
    <col min="7" max="7" width="16.85546875" style="20" customWidth="1"/>
    <col min="8" max="8" width="56.5703125" style="3" customWidth="1"/>
    <col min="9" max="9" width="57.42578125" style="19" customWidth="1"/>
    <col min="10" max="10" width="32" style="3" customWidth="1"/>
    <col min="11" max="11" width="16.140625" style="3" bestFit="1" customWidth="1"/>
    <col min="12" max="16384" width="9.140625" style="3"/>
  </cols>
  <sheetData>
    <row r="1" spans="1:14" s="1" customFormat="1" ht="45" customHeight="1" x14ac:dyDescent="0.25">
      <c r="A1" s="93" t="s">
        <v>85</v>
      </c>
      <c r="B1" s="93"/>
      <c r="C1" s="93"/>
      <c r="D1" s="93"/>
      <c r="E1" s="93"/>
      <c r="F1" s="93"/>
      <c r="G1" s="93"/>
      <c r="H1" s="93"/>
      <c r="I1" s="93"/>
    </row>
    <row r="2" spans="1:14" x14ac:dyDescent="0.25">
      <c r="I2" s="4"/>
      <c r="J2" s="5"/>
    </row>
    <row r="3" spans="1:14" x14ac:dyDescent="0.25">
      <c r="F3" s="6"/>
      <c r="H3" s="6"/>
      <c r="I3" s="7" t="s">
        <v>0</v>
      </c>
    </row>
    <row r="4" spans="1:14" ht="43.5" customHeight="1" x14ac:dyDescent="0.25">
      <c r="A4" s="94" t="s">
        <v>1</v>
      </c>
      <c r="B4" s="95" t="s">
        <v>2</v>
      </c>
      <c r="C4" s="96" t="s">
        <v>83</v>
      </c>
      <c r="D4" s="96" t="s">
        <v>84</v>
      </c>
      <c r="E4" s="98" t="s">
        <v>82</v>
      </c>
      <c r="F4" s="96" t="s">
        <v>3</v>
      </c>
      <c r="G4" s="101" t="s">
        <v>42</v>
      </c>
      <c r="H4" s="100" t="s">
        <v>4</v>
      </c>
      <c r="I4" s="100" t="s">
        <v>43</v>
      </c>
    </row>
    <row r="5" spans="1:14" ht="51" customHeight="1" x14ac:dyDescent="0.25">
      <c r="A5" s="94"/>
      <c r="B5" s="95"/>
      <c r="C5" s="97"/>
      <c r="D5" s="97"/>
      <c r="E5" s="99"/>
      <c r="F5" s="97"/>
      <c r="G5" s="102"/>
      <c r="H5" s="100"/>
      <c r="I5" s="100"/>
    </row>
    <row r="6" spans="1:14" ht="30" customHeight="1" x14ac:dyDescent="0.25">
      <c r="A6" s="24" t="s">
        <v>5</v>
      </c>
      <c r="B6" s="25"/>
      <c r="C6" s="29">
        <f>C7+C44</f>
        <v>58180300.860191673</v>
      </c>
      <c r="D6" s="29">
        <f>D7+D44</f>
        <v>60272843.175335191</v>
      </c>
      <c r="E6" s="29">
        <f>E7+E44</f>
        <v>63094527.502389997</v>
      </c>
      <c r="F6" s="58">
        <f>IFERROR(E6/C6,"-")</f>
        <v>1.084465473184941</v>
      </c>
      <c r="G6" s="58">
        <f>IFERROR(E6/D6,"-")</f>
        <v>1.0468151853869985</v>
      </c>
      <c r="H6" s="26"/>
      <c r="I6" s="27"/>
    </row>
    <row r="7" spans="1:14" ht="28.5" customHeight="1" x14ac:dyDescent="0.25">
      <c r="A7" s="28" t="s">
        <v>6</v>
      </c>
      <c r="B7" s="25" t="s">
        <v>7</v>
      </c>
      <c r="C7" s="29">
        <v>14975611.560191669</v>
      </c>
      <c r="D7" s="29">
        <v>16446149.975335181</v>
      </c>
      <c r="E7" s="29">
        <v>17901928.66299</v>
      </c>
      <c r="F7" s="58">
        <f t="shared" ref="F7:F51" si="0">IFERROR(E7/C7,"-")</f>
        <v>1.1954055158974008</v>
      </c>
      <c r="G7" s="58">
        <f t="shared" ref="G7:G51" si="1">IFERROR(E7/D7,"-")</f>
        <v>1.0885179017483178</v>
      </c>
      <c r="H7" s="81"/>
      <c r="I7" s="82"/>
      <c r="K7" s="8"/>
    </row>
    <row r="8" spans="1:14" ht="94.5" x14ac:dyDescent="0.25">
      <c r="A8" s="30" t="s">
        <v>61</v>
      </c>
      <c r="B8" s="31" t="s">
        <v>62</v>
      </c>
      <c r="C8" s="32">
        <f>C9+C10</f>
        <v>6647554.1546743903</v>
      </c>
      <c r="D8" s="32">
        <f t="shared" ref="D8:E8" si="2">D9+D10</f>
        <v>7201900</v>
      </c>
      <c r="E8" s="32">
        <f t="shared" si="2"/>
        <v>7764226.1199100008</v>
      </c>
      <c r="F8" s="54">
        <f t="shared" si="0"/>
        <v>1.1679823795719506</v>
      </c>
      <c r="G8" s="80">
        <f t="shared" si="1"/>
        <v>1.0780802454782767</v>
      </c>
      <c r="H8" s="86" t="s">
        <v>108</v>
      </c>
      <c r="I8" s="88" t="s">
        <v>108</v>
      </c>
      <c r="K8" s="8"/>
    </row>
    <row r="9" spans="1:14" s="9" customFormat="1" ht="78.75" x14ac:dyDescent="0.25">
      <c r="A9" s="30" t="s">
        <v>8</v>
      </c>
      <c r="B9" s="31" t="s">
        <v>9</v>
      </c>
      <c r="C9" s="32">
        <v>1885695.6</v>
      </c>
      <c r="D9" s="36">
        <v>2360200</v>
      </c>
      <c r="E9" s="36">
        <v>2790900.1253000004</v>
      </c>
      <c r="F9" s="54">
        <f t="shared" si="0"/>
        <v>1.4800374595454326</v>
      </c>
      <c r="G9" s="80">
        <f t="shared" si="1"/>
        <v>1.1824845882976021</v>
      </c>
      <c r="H9" s="87" t="s">
        <v>107</v>
      </c>
      <c r="I9" s="89" t="s">
        <v>107</v>
      </c>
      <c r="K9" s="10"/>
      <c r="M9" s="11"/>
    </row>
    <row r="10" spans="1:14" x14ac:dyDescent="0.25">
      <c r="A10" s="33" t="s">
        <v>10</v>
      </c>
      <c r="B10" s="34" t="s">
        <v>11</v>
      </c>
      <c r="C10" s="32">
        <v>4761858.5546743907</v>
      </c>
      <c r="D10" s="36">
        <v>4841700</v>
      </c>
      <c r="E10" s="36">
        <v>4973325.9946100004</v>
      </c>
      <c r="F10" s="54">
        <f t="shared" si="0"/>
        <v>1.0444085933060794</v>
      </c>
      <c r="G10" s="54">
        <f t="shared" si="1"/>
        <v>1.0271859046636513</v>
      </c>
      <c r="H10" s="83"/>
      <c r="I10" s="84"/>
      <c r="K10" s="12"/>
    </row>
    <row r="11" spans="1:14" ht="47.25" x14ac:dyDescent="0.25">
      <c r="A11" s="35" t="s">
        <v>12</v>
      </c>
      <c r="B11" s="34" t="s">
        <v>13</v>
      </c>
      <c r="C11" s="36">
        <v>3477776.17</v>
      </c>
      <c r="D11" s="36">
        <v>3798732.3914207248</v>
      </c>
      <c r="E11" s="36">
        <v>3975361.4458600003</v>
      </c>
      <c r="F11" s="54">
        <f t="shared" si="0"/>
        <v>1.1430757045701421</v>
      </c>
      <c r="G11" s="54">
        <f t="shared" si="1"/>
        <v>1.0464968405877142</v>
      </c>
      <c r="H11" s="64"/>
      <c r="I11" s="65"/>
      <c r="K11" s="8"/>
    </row>
    <row r="12" spans="1:14" ht="22.5" customHeight="1" outlineLevel="1" x14ac:dyDescent="0.25">
      <c r="A12" s="35" t="s">
        <v>14</v>
      </c>
      <c r="B12" s="34"/>
      <c r="C12" s="23"/>
      <c r="D12" s="23"/>
      <c r="E12" s="23"/>
      <c r="F12" s="59" t="str">
        <f t="shared" si="0"/>
        <v>-</v>
      </c>
      <c r="G12" s="54" t="str">
        <f t="shared" si="1"/>
        <v>-</v>
      </c>
      <c r="H12" s="66"/>
      <c r="I12" s="63"/>
      <c r="K12" s="13"/>
    </row>
    <row r="13" spans="1:14" ht="76.5" customHeight="1" outlineLevel="1" x14ac:dyDescent="0.25">
      <c r="A13" s="37" t="s">
        <v>44</v>
      </c>
      <c r="B13" s="38" t="s">
        <v>59</v>
      </c>
      <c r="C13" s="36">
        <v>0</v>
      </c>
      <c r="D13" s="36">
        <v>0</v>
      </c>
      <c r="E13" s="36">
        <v>3219.07</v>
      </c>
      <c r="F13" s="54" t="str">
        <f t="shared" si="0"/>
        <v>-</v>
      </c>
      <c r="G13" s="54" t="str">
        <f t="shared" si="1"/>
        <v>-</v>
      </c>
      <c r="H13" s="51" t="s">
        <v>81</v>
      </c>
      <c r="I13" s="51" t="s">
        <v>81</v>
      </c>
      <c r="K13" s="13"/>
    </row>
    <row r="14" spans="1:14" ht="45.75" customHeight="1" outlineLevel="1" x14ac:dyDescent="0.25">
      <c r="A14" s="37" t="s">
        <v>89</v>
      </c>
      <c r="B14" s="38" t="s">
        <v>90</v>
      </c>
      <c r="C14" s="36">
        <v>0</v>
      </c>
      <c r="D14" s="36">
        <v>0</v>
      </c>
      <c r="E14" s="36">
        <v>8414.61</v>
      </c>
      <c r="F14" s="54" t="str">
        <f t="shared" si="0"/>
        <v>-</v>
      </c>
      <c r="G14" s="54" t="str">
        <f t="shared" si="1"/>
        <v>-</v>
      </c>
      <c r="H14" s="51" t="s">
        <v>81</v>
      </c>
      <c r="I14" s="51" t="s">
        <v>81</v>
      </c>
      <c r="K14" s="13"/>
    </row>
    <row r="15" spans="1:14" s="14" customFormat="1" ht="110.25" customHeight="1" outlineLevel="1" x14ac:dyDescent="0.25">
      <c r="A15" s="37" t="s">
        <v>15</v>
      </c>
      <c r="B15" s="38" t="s">
        <v>16</v>
      </c>
      <c r="C15" s="36">
        <v>626304</v>
      </c>
      <c r="D15" s="36">
        <v>626304</v>
      </c>
      <c r="E15" s="36">
        <v>637021.37</v>
      </c>
      <c r="F15" s="59">
        <f t="shared" si="0"/>
        <v>1.0171120893368077</v>
      </c>
      <c r="G15" s="54">
        <f t="shared" si="1"/>
        <v>1.0171120893368077</v>
      </c>
      <c r="H15" s="67"/>
      <c r="I15" s="68"/>
      <c r="K15" s="15"/>
      <c r="N15" s="16"/>
    </row>
    <row r="16" spans="1:14" s="14" customFormat="1" ht="32.25" customHeight="1" outlineLevel="1" x14ac:dyDescent="0.25">
      <c r="A16" s="39" t="s">
        <v>17</v>
      </c>
      <c r="B16" s="38" t="s">
        <v>18</v>
      </c>
      <c r="C16" s="36">
        <v>87026</v>
      </c>
      <c r="D16" s="36">
        <v>91346</v>
      </c>
      <c r="E16" s="36">
        <v>127048.96000000001</v>
      </c>
      <c r="F16" s="59">
        <f t="shared" si="0"/>
        <v>1.4598965826304784</v>
      </c>
      <c r="G16" s="54">
        <f t="shared" si="1"/>
        <v>1.3908541151227203</v>
      </c>
      <c r="H16" s="85" t="s">
        <v>109</v>
      </c>
      <c r="I16" s="85" t="s">
        <v>109</v>
      </c>
      <c r="K16" s="15"/>
    </row>
    <row r="17" spans="1:11" s="14" customFormat="1" ht="32.25" customHeight="1" outlineLevel="1" x14ac:dyDescent="0.25">
      <c r="A17" s="39" t="s">
        <v>45</v>
      </c>
      <c r="B17" s="38" t="s">
        <v>60</v>
      </c>
      <c r="C17" s="36">
        <v>0</v>
      </c>
      <c r="D17" s="36">
        <v>0</v>
      </c>
      <c r="E17" s="36">
        <v>19.489999999999998</v>
      </c>
      <c r="F17" s="59" t="str">
        <f t="shared" si="0"/>
        <v>-</v>
      </c>
      <c r="G17" s="54" t="str">
        <f t="shared" si="1"/>
        <v>-</v>
      </c>
      <c r="H17" s="51" t="s">
        <v>81</v>
      </c>
      <c r="I17" s="51" t="s">
        <v>81</v>
      </c>
      <c r="K17" s="15"/>
    </row>
    <row r="18" spans="1:11" s="14" customFormat="1" ht="172.5" customHeight="1" outlineLevel="1" x14ac:dyDescent="0.25">
      <c r="A18" s="39" t="s">
        <v>46</v>
      </c>
      <c r="B18" s="38" t="s">
        <v>92</v>
      </c>
      <c r="C18" s="36">
        <v>113490.3</v>
      </c>
      <c r="D18" s="36">
        <v>126319.26</v>
      </c>
      <c r="E18" s="36">
        <v>127657.66</v>
      </c>
      <c r="F18" s="59">
        <f t="shared" si="0"/>
        <v>1.124833223632328</v>
      </c>
      <c r="G18" s="54">
        <f t="shared" si="1"/>
        <v>1.0105953755587234</v>
      </c>
      <c r="H18" s="90" t="s">
        <v>110</v>
      </c>
      <c r="I18" s="90" t="s">
        <v>110</v>
      </c>
      <c r="K18" s="15"/>
    </row>
    <row r="19" spans="1:11" s="14" customFormat="1" ht="198" customHeight="1" outlineLevel="1" x14ac:dyDescent="0.25">
      <c r="A19" s="39" t="s">
        <v>47</v>
      </c>
      <c r="B19" s="38" t="s">
        <v>93</v>
      </c>
      <c r="C19" s="36">
        <v>87752.2</v>
      </c>
      <c r="D19" s="36">
        <v>87908.78</v>
      </c>
      <c r="E19" s="36">
        <v>88818.07</v>
      </c>
      <c r="F19" s="59">
        <f t="shared" si="0"/>
        <v>1.0121463621424878</v>
      </c>
      <c r="G19" s="54">
        <f t="shared" si="1"/>
        <v>1.0103435629524151</v>
      </c>
      <c r="H19" s="90" t="s">
        <v>110</v>
      </c>
      <c r="I19" s="90" t="s">
        <v>110</v>
      </c>
      <c r="K19" s="15"/>
    </row>
    <row r="20" spans="1:11" s="14" customFormat="1" ht="138.75" customHeight="1" outlineLevel="1" x14ac:dyDescent="0.25">
      <c r="A20" s="39" t="s">
        <v>91</v>
      </c>
      <c r="B20" s="38" t="s">
        <v>94</v>
      </c>
      <c r="C20" s="36">
        <v>1147.8599999999999</v>
      </c>
      <c r="D20" s="36">
        <v>958.72</v>
      </c>
      <c r="E20" s="36">
        <v>1189.54</v>
      </c>
      <c r="F20" s="59">
        <f t="shared" si="0"/>
        <v>1.0363110483856917</v>
      </c>
      <c r="G20" s="54">
        <f t="shared" si="1"/>
        <v>1.2407585113484645</v>
      </c>
      <c r="H20" s="90" t="s">
        <v>110</v>
      </c>
      <c r="I20" s="90" t="s">
        <v>110</v>
      </c>
      <c r="K20" s="15"/>
    </row>
    <row r="21" spans="1:11" s="14" customFormat="1" ht="135" outlineLevel="1" x14ac:dyDescent="0.25">
      <c r="A21" s="37" t="s">
        <v>48</v>
      </c>
      <c r="B21" s="38" t="s">
        <v>95</v>
      </c>
      <c r="C21" s="36">
        <v>6.31</v>
      </c>
      <c r="D21" s="36">
        <v>6.59</v>
      </c>
      <c r="E21" s="36">
        <v>-1.98</v>
      </c>
      <c r="F21" s="59">
        <f t="shared" si="0"/>
        <v>-0.31378763866877973</v>
      </c>
      <c r="G21" s="54">
        <f t="shared" si="1"/>
        <v>-0.30045523520485584</v>
      </c>
      <c r="H21" s="90" t="s">
        <v>110</v>
      </c>
      <c r="I21" s="90" t="s">
        <v>110</v>
      </c>
      <c r="K21" s="15"/>
    </row>
    <row r="22" spans="1:11" s="14" customFormat="1" ht="120" outlineLevel="1" x14ac:dyDescent="0.25">
      <c r="A22" s="39" t="s">
        <v>49</v>
      </c>
      <c r="B22" s="38" t="s">
        <v>96</v>
      </c>
      <c r="C22" s="36">
        <v>63.31</v>
      </c>
      <c r="D22" s="36">
        <v>23.15</v>
      </c>
      <c r="E22" s="36">
        <v>46.74</v>
      </c>
      <c r="F22" s="59">
        <f t="shared" si="0"/>
        <v>0.73827199494550622</v>
      </c>
      <c r="G22" s="54">
        <f t="shared" si="1"/>
        <v>2.0190064794816416</v>
      </c>
      <c r="H22" s="90" t="s">
        <v>110</v>
      </c>
      <c r="I22" s="90" t="s">
        <v>110</v>
      </c>
      <c r="K22" s="15"/>
    </row>
    <row r="23" spans="1:11" s="14" customFormat="1" ht="120" outlineLevel="1" x14ac:dyDescent="0.25">
      <c r="A23" s="39" t="s">
        <v>50</v>
      </c>
      <c r="B23" s="38" t="s">
        <v>97</v>
      </c>
      <c r="C23" s="36">
        <v>726.49</v>
      </c>
      <c r="D23" s="36">
        <v>630.9</v>
      </c>
      <c r="E23" s="36">
        <v>669.43</v>
      </c>
      <c r="F23" s="59">
        <f t="shared" si="0"/>
        <v>0.92145796913928613</v>
      </c>
      <c r="G23" s="54">
        <f t="shared" si="1"/>
        <v>1.0610714851799017</v>
      </c>
      <c r="H23" s="90" t="s">
        <v>110</v>
      </c>
      <c r="I23" s="90" t="s">
        <v>110</v>
      </c>
      <c r="K23" s="15"/>
    </row>
    <row r="24" spans="1:11" s="14" customFormat="1" ht="127.5" customHeight="1" outlineLevel="1" x14ac:dyDescent="0.25">
      <c r="A24" s="39" t="s">
        <v>51</v>
      </c>
      <c r="B24" s="38" t="s">
        <v>98</v>
      </c>
      <c r="C24" s="36">
        <v>984901.05</v>
      </c>
      <c r="D24" s="36">
        <v>1197045</v>
      </c>
      <c r="E24" s="36">
        <v>1254123.3799999999</v>
      </c>
      <c r="F24" s="59">
        <f t="shared" si="0"/>
        <v>1.2733496222793141</v>
      </c>
      <c r="G24" s="54">
        <f t="shared" si="1"/>
        <v>1.0476827354025955</v>
      </c>
      <c r="H24" s="90" t="s">
        <v>110</v>
      </c>
      <c r="I24" s="90" t="s">
        <v>110</v>
      </c>
      <c r="K24" s="15"/>
    </row>
    <row r="25" spans="1:11" s="14" customFormat="1" ht="123" customHeight="1" outlineLevel="1" x14ac:dyDescent="0.25">
      <c r="A25" s="39" t="s">
        <v>52</v>
      </c>
      <c r="B25" s="38" t="s">
        <v>99</v>
      </c>
      <c r="C25" s="36">
        <v>228239.9</v>
      </c>
      <c r="D25" s="36">
        <v>277401</v>
      </c>
      <c r="E25" s="36">
        <v>290629.15999999997</v>
      </c>
      <c r="F25" s="59">
        <f t="shared" si="0"/>
        <v>1.2733494888492327</v>
      </c>
      <c r="G25" s="54">
        <f t="shared" si="1"/>
        <v>1.0476860573682141</v>
      </c>
      <c r="H25" s="90" t="s">
        <v>110</v>
      </c>
      <c r="I25" s="90" t="s">
        <v>110</v>
      </c>
      <c r="K25" s="15"/>
    </row>
    <row r="26" spans="1:11" s="14" customFormat="1" ht="141.75" customHeight="1" outlineLevel="1" x14ac:dyDescent="0.25">
      <c r="A26" s="39" t="s">
        <v>53</v>
      </c>
      <c r="B26" s="38" t="s">
        <v>100</v>
      </c>
      <c r="C26" s="36">
        <v>6841.08</v>
      </c>
      <c r="D26" s="36">
        <v>6212</v>
      </c>
      <c r="E26" s="36">
        <v>6550.16</v>
      </c>
      <c r="F26" s="59">
        <f t="shared" si="0"/>
        <v>0.95747455080192012</v>
      </c>
      <c r="G26" s="54">
        <f t="shared" si="1"/>
        <v>1.0544365743721829</v>
      </c>
      <c r="H26" s="90" t="s">
        <v>110</v>
      </c>
      <c r="I26" s="90" t="s">
        <v>110</v>
      </c>
      <c r="K26" s="15"/>
    </row>
    <row r="27" spans="1:11" s="14" customFormat="1" ht="135.75" customHeight="1" outlineLevel="1" x14ac:dyDescent="0.25">
      <c r="A27" s="39" t="s">
        <v>54</v>
      </c>
      <c r="B27" s="38" t="s">
        <v>101</v>
      </c>
      <c r="C27" s="36">
        <v>1585.4</v>
      </c>
      <c r="D27" s="36">
        <v>1440</v>
      </c>
      <c r="E27" s="36">
        <v>1517.93</v>
      </c>
      <c r="F27" s="59">
        <f t="shared" si="0"/>
        <v>0.95744291661410363</v>
      </c>
      <c r="G27" s="54">
        <f t="shared" si="1"/>
        <v>1.0541180555555556</v>
      </c>
      <c r="H27" s="90" t="s">
        <v>110</v>
      </c>
      <c r="I27" s="90" t="s">
        <v>110</v>
      </c>
      <c r="K27" s="15"/>
    </row>
    <row r="28" spans="1:11" s="14" customFormat="1" ht="135.75" customHeight="1" outlineLevel="1" x14ac:dyDescent="0.25">
      <c r="A28" s="39" t="s">
        <v>55</v>
      </c>
      <c r="B28" s="38" t="s">
        <v>102</v>
      </c>
      <c r="C28" s="36">
        <v>1217538.0900000001</v>
      </c>
      <c r="D28" s="36">
        <v>1292476</v>
      </c>
      <c r="E28" s="36">
        <v>1296234.3799999999</v>
      </c>
      <c r="F28" s="59">
        <f t="shared" si="0"/>
        <v>1.0646355877046934</v>
      </c>
      <c r="G28" s="54">
        <f t="shared" si="1"/>
        <v>1.0029078915198424</v>
      </c>
      <c r="H28" s="90" t="s">
        <v>110</v>
      </c>
      <c r="I28" s="90" t="s">
        <v>110</v>
      </c>
      <c r="K28" s="15"/>
    </row>
    <row r="29" spans="1:11" s="14" customFormat="1" ht="135.75" customHeight="1" outlineLevel="1" x14ac:dyDescent="0.25">
      <c r="A29" s="39" t="s">
        <v>56</v>
      </c>
      <c r="B29" s="38" t="s">
        <v>103</v>
      </c>
      <c r="C29" s="36">
        <v>282150.90000000002</v>
      </c>
      <c r="D29" s="36">
        <v>299511</v>
      </c>
      <c r="E29" s="36">
        <v>300387.90999999997</v>
      </c>
      <c r="F29" s="59">
        <f t="shared" si="0"/>
        <v>1.0646356612720353</v>
      </c>
      <c r="G29" s="54">
        <f t="shared" si="1"/>
        <v>1.0029278056565534</v>
      </c>
      <c r="H29" s="90" t="s">
        <v>110</v>
      </c>
      <c r="I29" s="90" t="s">
        <v>110</v>
      </c>
      <c r="J29" s="79"/>
      <c r="K29" s="15"/>
    </row>
    <row r="30" spans="1:11" s="14" customFormat="1" ht="135.75" customHeight="1" outlineLevel="1" x14ac:dyDescent="0.25">
      <c r="A30" s="39" t="s">
        <v>57</v>
      </c>
      <c r="B30" s="38" t="s">
        <v>104</v>
      </c>
      <c r="C30" s="36">
        <v>-129895.02</v>
      </c>
      <c r="D30" s="36">
        <v>-169558</v>
      </c>
      <c r="E30" s="36">
        <v>-136542.26999999999</v>
      </c>
      <c r="F30" s="59">
        <f t="shared" si="0"/>
        <v>1.0511740172948894</v>
      </c>
      <c r="G30" s="54">
        <f t="shared" si="1"/>
        <v>0.80528356078745911</v>
      </c>
      <c r="H30" s="90" t="s">
        <v>110</v>
      </c>
      <c r="I30" s="90" t="s">
        <v>110</v>
      </c>
      <c r="K30" s="15"/>
    </row>
    <row r="31" spans="1:11" s="14" customFormat="1" ht="135" outlineLevel="1" x14ac:dyDescent="0.25">
      <c r="A31" s="37" t="s">
        <v>58</v>
      </c>
      <c r="B31" s="38" t="s">
        <v>105</v>
      </c>
      <c r="C31" s="36">
        <v>-30101.7</v>
      </c>
      <c r="D31" s="36">
        <v>-39292</v>
      </c>
      <c r="E31" s="36">
        <v>-31642.15</v>
      </c>
      <c r="F31" s="59">
        <f t="shared" si="0"/>
        <v>1.0511748505898337</v>
      </c>
      <c r="G31" s="54">
        <f t="shared" si="1"/>
        <v>0.80530769622314979</v>
      </c>
      <c r="H31" s="90" t="s">
        <v>110</v>
      </c>
      <c r="I31" s="90" t="s">
        <v>110</v>
      </c>
      <c r="K31" s="15"/>
    </row>
    <row r="32" spans="1:11" s="14" customFormat="1" outlineLevel="1" x14ac:dyDescent="0.25">
      <c r="A32" s="40" t="s">
        <v>63</v>
      </c>
      <c r="B32" s="34" t="s">
        <v>64</v>
      </c>
      <c r="C32" s="23">
        <v>1447668.3</v>
      </c>
      <c r="D32" s="23">
        <v>1459534.7167373705</v>
      </c>
      <c r="E32" s="36">
        <v>1445440.9823499997</v>
      </c>
      <c r="F32" s="59">
        <f t="shared" si="0"/>
        <v>0.99846144475913412</v>
      </c>
      <c r="G32" s="54">
        <f t="shared" si="1"/>
        <v>0.99034367992364325</v>
      </c>
      <c r="H32" s="64"/>
      <c r="I32" s="70"/>
      <c r="K32" s="15"/>
    </row>
    <row r="33" spans="1:11" s="16" customFormat="1" ht="30" x14ac:dyDescent="0.25">
      <c r="A33" s="39" t="s">
        <v>19</v>
      </c>
      <c r="B33" s="38" t="s">
        <v>20</v>
      </c>
      <c r="C33" s="32">
        <v>1409482.01</v>
      </c>
      <c r="D33" s="36">
        <v>1409482.01</v>
      </c>
      <c r="E33" s="36">
        <v>1380428.7673599997</v>
      </c>
      <c r="F33" s="54">
        <f t="shared" si="0"/>
        <v>0.97938729090980003</v>
      </c>
      <c r="G33" s="54">
        <f t="shared" si="1"/>
        <v>0.97938729090980003</v>
      </c>
      <c r="H33" s="69"/>
      <c r="I33" s="71"/>
      <c r="K33" s="21"/>
    </row>
    <row r="34" spans="1:11" s="16" customFormat="1" x14ac:dyDescent="0.25">
      <c r="A34" s="39" t="s">
        <v>65</v>
      </c>
      <c r="B34" s="38" t="s">
        <v>68</v>
      </c>
      <c r="C34" s="23">
        <v>0</v>
      </c>
      <c r="D34" s="23">
        <v>0</v>
      </c>
      <c r="E34" s="36">
        <v>-72.111000000000004</v>
      </c>
      <c r="F34" s="54" t="str">
        <f t="shared" si="0"/>
        <v>-</v>
      </c>
      <c r="G34" s="54" t="str">
        <f t="shared" si="1"/>
        <v>-</v>
      </c>
      <c r="H34" s="91" t="s">
        <v>88</v>
      </c>
      <c r="I34" s="91" t="s">
        <v>88</v>
      </c>
      <c r="K34" s="21"/>
    </row>
    <row r="35" spans="1:11" s="16" customFormat="1" ht="31.5" x14ac:dyDescent="0.25">
      <c r="A35" s="39" t="s">
        <v>66</v>
      </c>
      <c r="B35" s="38" t="s">
        <v>67</v>
      </c>
      <c r="C35" s="23">
        <v>38186.300000000003</v>
      </c>
      <c r="D35" s="23">
        <v>50052.7</v>
      </c>
      <c r="E35" s="36">
        <v>65084.325990000005</v>
      </c>
      <c r="F35" s="54">
        <f t="shared" si="0"/>
        <v>1.7043894273600741</v>
      </c>
      <c r="G35" s="54">
        <f t="shared" si="1"/>
        <v>1.3003159867499656</v>
      </c>
      <c r="H35" s="90" t="s">
        <v>79</v>
      </c>
      <c r="I35" s="90" t="s">
        <v>79</v>
      </c>
      <c r="K35" s="21"/>
    </row>
    <row r="36" spans="1:11" x14ac:dyDescent="0.25">
      <c r="A36" s="33" t="s">
        <v>69</v>
      </c>
      <c r="B36" s="34" t="s">
        <v>70</v>
      </c>
      <c r="C36" s="36">
        <v>1885050</v>
      </c>
      <c r="D36" s="36">
        <v>1954705.2736370852</v>
      </c>
      <c r="E36" s="36">
        <f>E37+E38+E39</f>
        <v>2067965.8092400001</v>
      </c>
      <c r="F36" s="54">
        <f t="shared" si="0"/>
        <v>1.0970349907111219</v>
      </c>
      <c r="G36" s="54">
        <f t="shared" si="1"/>
        <v>1.0579425129355553</v>
      </c>
      <c r="H36" s="66"/>
      <c r="I36" s="73"/>
      <c r="K36" s="13"/>
    </row>
    <row r="37" spans="1:11" s="16" customFormat="1" x14ac:dyDescent="0.25">
      <c r="A37" s="37" t="s">
        <v>21</v>
      </c>
      <c r="B37" s="38" t="s">
        <v>22</v>
      </c>
      <c r="C37" s="57">
        <v>1568720</v>
      </c>
      <c r="D37" s="36">
        <v>1639002.8879870852</v>
      </c>
      <c r="E37" s="36">
        <v>1693365.21264</v>
      </c>
      <c r="F37" s="54">
        <f t="shared" si="0"/>
        <v>1.0794566351165282</v>
      </c>
      <c r="G37" s="54">
        <f t="shared" si="1"/>
        <v>1.0331679248714924</v>
      </c>
      <c r="H37" s="90"/>
      <c r="I37" s="72"/>
      <c r="K37" s="21"/>
    </row>
    <row r="38" spans="1:11" s="16" customFormat="1" ht="110.25" x14ac:dyDescent="0.25">
      <c r="A38" s="37" t="s">
        <v>23</v>
      </c>
      <c r="B38" s="38" t="s">
        <v>24</v>
      </c>
      <c r="C38" s="57">
        <v>310230</v>
      </c>
      <c r="D38" s="36">
        <v>310230</v>
      </c>
      <c r="E38" s="36">
        <v>369177.93502999999</v>
      </c>
      <c r="F38" s="54">
        <f t="shared" si="0"/>
        <v>1.1900136512587436</v>
      </c>
      <c r="G38" s="54">
        <f t="shared" si="1"/>
        <v>1.1900136512587436</v>
      </c>
      <c r="H38" s="90" t="s">
        <v>111</v>
      </c>
      <c r="I38" s="90" t="s">
        <v>111</v>
      </c>
      <c r="K38" s="21"/>
    </row>
    <row r="39" spans="1:11" s="16" customFormat="1" ht="47.25" x14ac:dyDescent="0.25">
      <c r="A39" s="37" t="s">
        <v>25</v>
      </c>
      <c r="B39" s="38" t="s">
        <v>26</v>
      </c>
      <c r="C39" s="57">
        <v>6100</v>
      </c>
      <c r="D39" s="36">
        <v>5472.3856500000002</v>
      </c>
      <c r="E39" s="36">
        <v>5422.6615700000002</v>
      </c>
      <c r="F39" s="54">
        <f t="shared" si="0"/>
        <v>0.88896091311475411</v>
      </c>
      <c r="G39" s="54">
        <f t="shared" si="1"/>
        <v>0.99091363745535732</v>
      </c>
      <c r="H39" s="78" t="s">
        <v>80</v>
      </c>
      <c r="I39" s="74"/>
      <c r="K39" s="21"/>
    </row>
    <row r="40" spans="1:11" s="14" customFormat="1" ht="78.75" customHeight="1" x14ac:dyDescent="0.25">
      <c r="A40" s="35" t="s">
        <v>71</v>
      </c>
      <c r="B40" s="34" t="s">
        <v>72</v>
      </c>
      <c r="C40" s="36">
        <v>8314.3555172766137</v>
      </c>
      <c r="D40" s="36">
        <v>9813.2068599999984</v>
      </c>
      <c r="E40" s="36">
        <v>15478.60153</v>
      </c>
      <c r="F40" s="54">
        <f t="shared" si="0"/>
        <v>1.8616718394873319</v>
      </c>
      <c r="G40" s="54">
        <f t="shared" si="1"/>
        <v>1.5773234734399559</v>
      </c>
      <c r="H40" s="92" t="s">
        <v>112</v>
      </c>
      <c r="I40" s="92" t="s">
        <v>112</v>
      </c>
      <c r="K40" s="15"/>
    </row>
    <row r="41" spans="1:11" s="16" customFormat="1" x14ac:dyDescent="0.25">
      <c r="A41" s="37" t="s">
        <v>27</v>
      </c>
      <c r="B41" s="38" t="s">
        <v>28</v>
      </c>
      <c r="C41" s="57">
        <f t="shared" ref="C41:D41" si="3">C40-C42</f>
        <v>8179.2555172766133</v>
      </c>
      <c r="D41" s="57">
        <f t="shared" si="3"/>
        <v>9678.1068599999981</v>
      </c>
      <c r="E41" s="57">
        <f>E40-E42</f>
        <v>15328.491529999999</v>
      </c>
      <c r="F41" s="54">
        <f t="shared" si="0"/>
        <v>1.8740692838880542</v>
      </c>
      <c r="G41" s="54">
        <f t="shared" si="1"/>
        <v>1.5838316058849553</v>
      </c>
      <c r="H41" s="92"/>
      <c r="I41" s="92"/>
      <c r="K41" s="21"/>
    </row>
    <row r="42" spans="1:11" s="16" customFormat="1" ht="57" customHeight="1" x14ac:dyDescent="0.25">
      <c r="A42" s="37" t="s">
        <v>29</v>
      </c>
      <c r="B42" s="38" t="s">
        <v>30</v>
      </c>
      <c r="C42" s="57">
        <v>135.1</v>
      </c>
      <c r="D42" s="57">
        <v>135.1</v>
      </c>
      <c r="E42" s="57">
        <v>150.11000000000001</v>
      </c>
      <c r="F42" s="54">
        <f t="shared" si="0"/>
        <v>1.1111028867505552</v>
      </c>
      <c r="G42" s="54">
        <f t="shared" si="1"/>
        <v>1.1111028867505552</v>
      </c>
      <c r="H42" s="92"/>
      <c r="I42" s="92"/>
      <c r="K42" s="21"/>
    </row>
    <row r="43" spans="1:11" ht="110.25" x14ac:dyDescent="0.25">
      <c r="A43" s="41" t="s">
        <v>31</v>
      </c>
      <c r="B43" s="34"/>
      <c r="C43" s="23">
        <f>C7-(C8+C11+C32+C36+C40)</f>
        <v>1509248.58</v>
      </c>
      <c r="D43" s="23">
        <f>D7-(D8+D11+D32+D36+D40)</f>
        <v>2021464.3866799977</v>
      </c>
      <c r="E43" s="36">
        <f>E7-(E8+E11+E32+E36+E40)</f>
        <v>2633455.7040999997</v>
      </c>
      <c r="F43" s="54">
        <f t="shared" si="0"/>
        <v>1.7448787025527628</v>
      </c>
      <c r="G43" s="54">
        <f t="shared" si="1"/>
        <v>1.3027465244763086</v>
      </c>
      <c r="H43" s="78" t="s">
        <v>113</v>
      </c>
      <c r="I43" s="78" t="s">
        <v>113</v>
      </c>
      <c r="K43" s="13"/>
    </row>
    <row r="44" spans="1:11" x14ac:dyDescent="0.25">
      <c r="A44" s="47" t="s">
        <v>32</v>
      </c>
      <c r="B44" s="48" t="s">
        <v>33</v>
      </c>
      <c r="C44" s="49">
        <f>C45+C50+C51</f>
        <v>43204689.300000004</v>
      </c>
      <c r="D44" s="49">
        <f>D45+D50+D51</f>
        <v>43826693.20000001</v>
      </c>
      <c r="E44" s="49">
        <f>E45+E50+E51</f>
        <v>45192598.839399993</v>
      </c>
      <c r="F44" s="52">
        <f t="shared" si="0"/>
        <v>1.046011430046321</v>
      </c>
      <c r="G44" s="52">
        <f t="shared" si="1"/>
        <v>1.0311660666061837</v>
      </c>
      <c r="H44" s="75"/>
      <c r="I44" s="50"/>
      <c r="K44" s="13"/>
    </row>
    <row r="45" spans="1:11" ht="51" customHeight="1" x14ac:dyDescent="0.25">
      <c r="A45" s="42" t="s">
        <v>34</v>
      </c>
      <c r="B45" s="43" t="s">
        <v>35</v>
      </c>
      <c r="C45" s="55">
        <f>C46+C47+C48+C49</f>
        <v>43204689.300000004</v>
      </c>
      <c r="D45" s="55">
        <f t="shared" ref="D45" si="4">D46+D47+D48+D49</f>
        <v>43257770.500000007</v>
      </c>
      <c r="E45" s="55">
        <f>E46+E47+E48+E49+20849.06</f>
        <v>44476315.184459992</v>
      </c>
      <c r="F45" s="60">
        <f t="shared" si="0"/>
        <v>1.0294325894957885</v>
      </c>
      <c r="G45" s="61">
        <f t="shared" si="1"/>
        <v>1.0281693825265448</v>
      </c>
      <c r="H45" s="62"/>
      <c r="I45" s="76"/>
      <c r="K45" s="17"/>
    </row>
    <row r="46" spans="1:11" ht="31.5" x14ac:dyDescent="0.25">
      <c r="A46" s="45" t="s">
        <v>36</v>
      </c>
      <c r="B46" s="43" t="s">
        <v>73</v>
      </c>
      <c r="C46" s="55">
        <v>19000217.5</v>
      </c>
      <c r="D46" s="53">
        <v>19129029.800000001</v>
      </c>
      <c r="E46" s="53">
        <v>19129029.800000001</v>
      </c>
      <c r="F46" s="60">
        <f t="shared" si="0"/>
        <v>1.0067795171292118</v>
      </c>
      <c r="G46" s="61">
        <f t="shared" si="1"/>
        <v>1</v>
      </c>
      <c r="H46" s="62"/>
      <c r="I46" s="76"/>
      <c r="K46" s="13"/>
    </row>
    <row r="47" spans="1:11" ht="60.75" customHeight="1" x14ac:dyDescent="0.25">
      <c r="A47" s="45" t="s">
        <v>37</v>
      </c>
      <c r="B47" s="43" t="s">
        <v>74</v>
      </c>
      <c r="C47" s="55">
        <v>21930008.699999999</v>
      </c>
      <c r="D47" s="53">
        <v>21510012.800000001</v>
      </c>
      <c r="E47" s="53">
        <v>22118329.630109996</v>
      </c>
      <c r="F47" s="60">
        <f t="shared" si="0"/>
        <v>1.0085873623073389</v>
      </c>
      <c r="G47" s="61">
        <f t="shared" si="1"/>
        <v>1.0282806354308629</v>
      </c>
      <c r="H47" s="62"/>
      <c r="I47" s="76"/>
      <c r="K47" s="18"/>
    </row>
    <row r="48" spans="1:11" ht="47.25" x14ac:dyDescent="0.25">
      <c r="A48" s="45" t="s">
        <v>38</v>
      </c>
      <c r="B48" s="43" t="s">
        <v>77</v>
      </c>
      <c r="C48" s="55">
        <v>1199081</v>
      </c>
      <c r="D48" s="53">
        <v>1264054.2</v>
      </c>
      <c r="E48" s="53">
        <v>1330188.0903099997</v>
      </c>
      <c r="F48" s="60">
        <f t="shared" si="0"/>
        <v>1.109339644536107</v>
      </c>
      <c r="G48" s="61">
        <f t="shared" si="1"/>
        <v>1.0523188723315817</v>
      </c>
      <c r="H48" s="77" t="s">
        <v>76</v>
      </c>
      <c r="I48" s="77" t="s">
        <v>76</v>
      </c>
      <c r="K48" s="13"/>
    </row>
    <row r="49" spans="1:11" ht="47.25" x14ac:dyDescent="0.25">
      <c r="A49" s="45" t="s">
        <v>39</v>
      </c>
      <c r="B49" s="43" t="s">
        <v>78</v>
      </c>
      <c r="C49" s="56">
        <v>1075382.1000000001</v>
      </c>
      <c r="D49" s="53">
        <v>1354673.7</v>
      </c>
      <c r="E49" s="53">
        <v>1877918.6040400004</v>
      </c>
      <c r="F49" s="60">
        <f t="shared" si="0"/>
        <v>1.7462803258860271</v>
      </c>
      <c r="G49" s="61">
        <f t="shared" si="1"/>
        <v>1.3862516147172566</v>
      </c>
      <c r="H49" s="77" t="s">
        <v>75</v>
      </c>
      <c r="I49" s="77" t="s">
        <v>75</v>
      </c>
      <c r="K49" s="13"/>
    </row>
    <row r="50" spans="1:11" ht="31.5" x14ac:dyDescent="0.25">
      <c r="A50" s="45" t="s">
        <v>40</v>
      </c>
      <c r="B50" s="46" t="s">
        <v>41</v>
      </c>
      <c r="C50" s="44">
        <v>0</v>
      </c>
      <c r="D50" s="53">
        <v>568112.69999999995</v>
      </c>
      <c r="E50" s="53">
        <v>715473.65494000004</v>
      </c>
      <c r="F50" s="60" t="str">
        <f t="shared" si="0"/>
        <v>-</v>
      </c>
      <c r="G50" s="60">
        <f t="shared" si="1"/>
        <v>1.2593868345840535</v>
      </c>
      <c r="H50" s="77" t="s">
        <v>106</v>
      </c>
      <c r="I50" s="77" t="s">
        <v>106</v>
      </c>
    </row>
    <row r="51" spans="1:11" ht="31.5" x14ac:dyDescent="0.25">
      <c r="A51" s="45" t="s">
        <v>86</v>
      </c>
      <c r="B51" s="46" t="s">
        <v>87</v>
      </c>
      <c r="C51" s="44">
        <v>0</v>
      </c>
      <c r="D51" s="53">
        <v>810</v>
      </c>
      <c r="E51" s="53">
        <v>810</v>
      </c>
      <c r="F51" s="60" t="str">
        <f t="shared" si="0"/>
        <v>-</v>
      </c>
      <c r="G51" s="60">
        <f t="shared" si="1"/>
        <v>1</v>
      </c>
      <c r="H51" s="77"/>
      <c r="I51" s="77"/>
    </row>
    <row r="52" spans="1:11" x14ac:dyDescent="0.25">
      <c r="D52" s="22"/>
    </row>
  </sheetData>
  <mergeCells count="12">
    <mergeCell ref="H40:H42"/>
    <mergeCell ref="A1:I1"/>
    <mergeCell ref="A4:A5"/>
    <mergeCell ref="B4:B5"/>
    <mergeCell ref="C4:C5"/>
    <mergeCell ref="E4:E5"/>
    <mergeCell ref="F4:F5"/>
    <mergeCell ref="H4:H5"/>
    <mergeCell ref="D4:D5"/>
    <mergeCell ref="G4:G5"/>
    <mergeCell ref="I4:I5"/>
    <mergeCell ref="I40:I42"/>
  </mergeCells>
  <pageMargins left="0.23622047244094491" right="0.15748031496062992" top="0.34" bottom="0.38" header="0.31496062992125984" footer="0.31496062992125984"/>
  <pageSetup paperSize="9" scale="47" fitToHeight="0" orientation="landscape" r:id="rId1"/>
  <ignoredErrors>
    <ignoredError sqref="E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2024-04-25T13:20:21Z</dcterms:modified>
</cp:coreProperties>
</file>